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filterPrivacy="1" defaultThemeVersion="124226"/>
  <xr:revisionPtr revIDLastSave="0" documentId="13_ncr:1_{55FF2918-38B0-425A-9DBC-3A0B474ED01D}" xr6:coauthVersionLast="45" xr6:coauthVersionMax="47" xr10:uidLastSave="{00000000-0000-0000-0000-000000000000}"/>
  <bookViews>
    <workbookView xWindow="8535" yWindow="60" windowWidth="15315" windowHeight="14745" xr2:uid="{00000000-000D-0000-FFFF-FFFF00000000}"/>
  </bookViews>
  <sheets>
    <sheet name="2025 год МО ПНФ АПП" sheetId="4" r:id="rId1"/>
    <sheet name="2025 год МО ПНФ по всем" sheetId="3" r:id="rId2"/>
  </sheets>
  <definedNames>
    <definedName name="_xlnm.Print_Area" localSheetId="0">'2025 год МО ПНФ АПП'!$A$1:$I$38</definedName>
    <definedName name="_xlnm.Print_Area" localSheetId="1">'2025 год МО ПНФ по всем'!$A$1:$O$38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7" i="4" l="1"/>
  <c r="E7" i="4"/>
  <c r="F7" i="4"/>
  <c r="G7" i="4"/>
  <c r="H7" i="4"/>
  <c r="I7" i="4"/>
  <c r="D22" i="4"/>
  <c r="E22" i="4"/>
  <c r="F22" i="4"/>
  <c r="G22" i="4"/>
  <c r="H22" i="4"/>
  <c r="I22" i="4"/>
  <c r="D29" i="4"/>
  <c r="E29" i="4"/>
  <c r="F29" i="4"/>
  <c r="G29" i="4"/>
  <c r="H29" i="4"/>
  <c r="I29" i="4"/>
  <c r="C29" i="4"/>
  <c r="C22" i="4"/>
  <c r="C7" i="4"/>
  <c r="C35" i="4" s="1"/>
  <c r="C37" i="4" s="1"/>
  <c r="H29" i="3" l="1"/>
  <c r="I29" i="3"/>
  <c r="J29" i="3"/>
  <c r="K29" i="3"/>
  <c r="H22" i="3"/>
  <c r="I22" i="3"/>
  <c r="J22" i="3"/>
  <c r="K22" i="3"/>
  <c r="H7" i="3"/>
  <c r="I7" i="3"/>
  <c r="J7" i="3"/>
  <c r="K7" i="3"/>
  <c r="D29" i="3"/>
  <c r="D22" i="3"/>
  <c r="D7" i="3"/>
  <c r="H35" i="3" l="1"/>
  <c r="H37" i="3" s="1"/>
  <c r="I35" i="3"/>
  <c r="I37" i="3" s="1"/>
  <c r="J35" i="3"/>
  <c r="J37" i="3" s="1"/>
  <c r="K35" i="3"/>
  <c r="K37" i="3" s="1"/>
  <c r="D35" i="3"/>
  <c r="D37" i="3" s="1"/>
  <c r="O22" i="3" l="1"/>
  <c r="O7" i="3"/>
  <c r="O29" i="3"/>
  <c r="O35" i="3" l="1"/>
  <c r="O37" i="3" s="1"/>
  <c r="M22" i="3" l="1"/>
  <c r="N29" i="3" l="1"/>
  <c r="M29" i="3"/>
  <c r="L29" i="3"/>
  <c r="G29" i="3"/>
  <c r="F29" i="3"/>
  <c r="E29" i="3"/>
  <c r="C29" i="3"/>
  <c r="N22" i="3"/>
  <c r="L22" i="3"/>
  <c r="G22" i="3"/>
  <c r="F22" i="3"/>
  <c r="E22" i="3"/>
  <c r="C22" i="3"/>
  <c r="N7" i="3"/>
  <c r="M7" i="3"/>
  <c r="L7" i="3"/>
  <c r="G7" i="3"/>
  <c r="F7" i="3"/>
  <c r="E7" i="3"/>
  <c r="C7" i="3"/>
  <c r="N35" i="3" l="1"/>
  <c r="N37" i="3" s="1"/>
  <c r="M35" i="3"/>
  <c r="M37" i="3" s="1"/>
  <c r="L35" i="3"/>
  <c r="L37" i="3" s="1"/>
  <c r="G35" i="3"/>
  <c r="G37" i="3" s="1"/>
  <c r="E35" i="3"/>
  <c r="E37" i="3" s="1"/>
  <c r="F35" i="3"/>
  <c r="F37" i="3" s="1"/>
  <c r="C35" i="3"/>
  <c r="C37" i="3" s="1"/>
  <c r="F35" i="4"/>
  <c r="F37" i="4" s="1"/>
  <c r="I35" i="4"/>
  <c r="I37" i="4" s="1"/>
  <c r="G35" i="4"/>
  <c r="G37" i="4" s="1"/>
  <c r="D35" i="4"/>
  <c r="D37" i="4" s="1"/>
  <c r="H35" i="4"/>
  <c r="H37" i="4" s="1"/>
  <c r="E35" i="4"/>
  <c r="E37" i="4" s="1"/>
</calcChain>
</file>

<file path=xl/sharedStrings.xml><?xml version="1.0" encoding="utf-8"?>
<sst xmlns="http://schemas.openxmlformats.org/spreadsheetml/2006/main" count="94" uniqueCount="59">
  <si>
    <t>№</t>
  </si>
  <si>
    <t>Наименование показателя</t>
  </si>
  <si>
    <t>Блок 1. Взрослое население (в возрасте 18 лет и старше)</t>
  </si>
  <si>
    <t>Блок 2. Детское население (от 0 до 17 лет включительно)</t>
  </si>
  <si>
    <t xml:space="preserve">Блок 3. Оказание акушерско-гинекологической помощи </t>
  </si>
  <si>
    <t>ГБУЗ РТ "Республиканская больница №1"</t>
  </si>
  <si>
    <t>ГБУЗ РТ "Республиканская детская больница"</t>
  </si>
  <si>
    <t>ГБУЗ РТ "Бай-Тайгинская ЦКБ"</t>
  </si>
  <si>
    <t>ГБУЗ РТ "Дзун-Хемчикский ММЦ"</t>
  </si>
  <si>
    <t>ГБУЗ РТ "Каа-Хемская ЦКБ"</t>
  </si>
  <si>
    <t>ГБУЗ РТ "Кызылская ЦКБ"</t>
  </si>
  <si>
    <t>ГБУЗ РТ "Монгун-Тайгинская ЦКБ"</t>
  </si>
  <si>
    <t>ГБУЗ РТ "Овюрская ЦКБ"</t>
  </si>
  <si>
    <t>ГБУЗ РТ "Пий-Хемская ЦКБ"</t>
  </si>
  <si>
    <t>ГБУЗ РТ "Тес-Хемская ЦКБ"</t>
  </si>
  <si>
    <t>ГБУЗ РТ "Тере-Хольская ЦКБ"</t>
  </si>
  <si>
    <t>ГБУЗ РТ "Тоджинская ЦКБ"</t>
  </si>
  <si>
    <t>ГБУЗ РТ "Чаа-Хольская ЦКБ"</t>
  </si>
  <si>
    <t>ГБУЗ РТ "Чеди-Хольская ЦКБ"</t>
  </si>
  <si>
    <t>ГБУЗ РТ "Эрзинская ЦКБ"</t>
  </si>
  <si>
    <t>ГБУЗ РТ "Барун-Хемчикский ММЦ"</t>
  </si>
  <si>
    <t>% выполнения показателей (ИТОГО/максимальное количество баллов*100)</t>
  </si>
  <si>
    <t>ГБУЗ РТ "Сут-Хольская ЦКБ"</t>
  </si>
  <si>
    <t>ГБУЗ РТ "Республиканский консультативно-диагностический центр"</t>
  </si>
  <si>
    <t>№ группы (1 группа до 40%, 2 группа от 40 до 60%, 3 группа свыше 60%)</t>
  </si>
  <si>
    <t>Доля врачебных посещений с профилактической целью за период, от общего числа посещений за период (включая посещения на дому)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</si>
  <si>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</t>
  </si>
  <si>
    <t>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</t>
  </si>
  <si>
    <t>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</si>
  <si>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</t>
  </si>
  <si>
    <t>Выполнение плана вакцинации взрослых граждан по эпидемиологическим показаниям за период (коронавирусная инфекция COVID-19)</t>
  </si>
  <si>
    <t>Доля взрослых пациентов с болезнями системы кровообращения*,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</t>
  </si>
  <si>
    <t>Число взрослых с болезнями  системы кровообращения*, имеющих высокий риск преждевременной смерти, которым за период оказана медицинская  помощь в экстренной и неотложной форме, от общего числа  взрослых пациентов с болезнями системы кровообращения*, имеющих высокий риск преждевременной смерти, за период.</t>
  </si>
  <si>
    <t>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</t>
  </si>
  <si>
    <t>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</t>
  </si>
  <si>
    <t>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</t>
  </si>
  <si>
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</t>
  </si>
  <si>
    <t>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</t>
  </si>
  <si>
    <t>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</t>
  </si>
  <si>
    <t>Охват вакцинацией детей в рамках Национального календаря прививок</t>
  </si>
  <si>
    <t>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</t>
  </si>
  <si>
    <t>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</t>
  </si>
  <si>
    <t>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</t>
  </si>
  <si>
    <t>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</t>
  </si>
  <si>
    <t>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</t>
  </si>
  <si>
    <t>Доля женщин, отказавшихся от искусственного прерывания беременности, от числа женщин, прошедших доабортное консультирование за период</t>
  </si>
  <si>
    <t>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</t>
  </si>
  <si>
    <t>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</t>
  </si>
  <si>
    <t>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</t>
  </si>
  <si>
    <t>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</t>
  </si>
  <si>
    <t>ИТОГО баллов</t>
  </si>
  <si>
    <t>Приложение №6</t>
  </si>
  <si>
    <t>к Протоколу заседания Комиссии №6</t>
  </si>
  <si>
    <t>Приложение №7</t>
  </si>
  <si>
    <t>Максимальное количество баллов (без учета баллов по пунктам 6 и 22)</t>
  </si>
  <si>
    <t>Оценка достижения значений показателей результативности деятельности медицинских организаций, имеющих прикрепившихся лиц, оплата медицинской помощи в которых осуществляется по подушевому нормативу финансирования на прикрепившихся лиц (за исключением расходов на проведение компьютерной томографии, магнитно-резонансной томографии, ультразвукового исследования сердечно-сосудистой системы, эндоскопических диагностических исследований, молекулярно-генетических исследований и патолого-анатомических исследований биопсийного (операционного) материала с целью диагностики онкологических заболеваний и подбора противоопухолевой лекарственной терапии (далее - молекулярно-генетические исследования и патолого-анатомические исследования биопсийного (операционного) материала), на проведение тестирования на выявление новой коронавирусной инфекции (COVID-19), профилактических медицинских осмотров и диспансеризации, в том числе углубленной диспансеризации, а также средств на оплату диспансерного наблюдения и финансовое обеспечение фельдшерских, фельдшерско- акушерских пунктов) с учетом показателей результативности деятельности медицинской организации (включая показатели объема медицинской помощи), в том числе с включением расходов на медицинскую помощь, оказываемую в иных медицинских организациях за единицу объема медицинской помощи, в сочетании с оплатой за единицу объема медицинской помощи -за медицинскую услугу, за посещение, за обращение (законченный случай) с декабря 2024 года по май 2025 года</t>
  </si>
  <si>
    <t>Оценка достижения значений показателей результативности деятельности медицинских организаций, имеющих в своем составе подразделения, оказывающие медицинскую помощь в амбулаторных, стационарных условиях и в условиях дневного стационара, а также медицинскую реабилитацию, оплата медицинской помощи в которых осуществляется  по подушевому нормативу финансирования на прикрепившихся к такой медицинской организации лиц, включая оплату медицинской помощи по всем видам и условиям предоставляемой указанной медицинской организацией медицинской помощи, с учетом показателей результативности деятельности медицинской организации, включая показатели объема медицинской помощи  с декабря 2024 года по май 2025 года</t>
  </si>
  <si>
    <t>ГБУЗ РТ "Тандынская ЦКБ им. М.Т. Оюна"</t>
  </si>
  <si>
    <t>ГБУЗ РТ "Улуг-Хемский ММЦ им. А.Т. Балгана"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</si>
</sst>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horizontal="center" vertical="center"/>
    </xf>
    <xf numFmtId="2" fontId="1" fillId="0" borderId="0" xfId="0" applyNumberFormat="1" applyFont="1"/>
    <xf numFmtId="0" fontId="1" fillId="0" borderId="0" xfId="0" applyFont="1" applyAlignment="1">
      <alignment horizontal="left"/>
    </xf>
    <xf numFmtId="9" fontId="1" fillId="0" borderId="0" xfId="0" applyNumberFormat="1" applyFont="1" applyAlignment="1">
      <alignment horizontal="left"/>
    </xf>
    <xf numFmtId="4" fontId="1" fillId="0" borderId="0" xfId="0" applyNumberFormat="1" applyFont="1" applyAlignment="1">
      <alignment horizontal="left"/>
    </xf>
    <xf numFmtId="4" fontId="1" fillId="0" borderId="0" xfId="0" applyNumberFormat="1" applyFont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3" fillId="0" borderId="0" xfId="0" applyFont="1" applyAlignment="1">
      <alignment wrapText="1"/>
    </xf>
    <xf numFmtId="2" fontId="4" fillId="2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164" fontId="2" fillId="0" borderId="0" xfId="0" applyNumberFormat="1" applyFont="1"/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590550</xdr:colOff>
      <xdr:row>39</xdr:row>
      <xdr:rowOff>95250</xdr:rowOff>
    </xdr:from>
    <xdr:to>
      <xdr:col>28</xdr:col>
      <xdr:colOff>48065</xdr:colOff>
      <xdr:row>40</xdr:row>
      <xdr:rowOff>122317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2C4779CC-E868-4AC7-B724-D136513215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69475" y="25869900"/>
          <a:ext cx="676715" cy="1889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837CC-E97B-4F8A-B34D-C3162DBF24E3}">
  <dimension ref="A1:J44"/>
  <sheetViews>
    <sheetView tabSelected="1" view="pageBreakPreview" zoomScale="86" zoomScaleNormal="100" zoomScaleSheetLayoutView="86" workbookViewId="0">
      <pane ySplit="6" topLeftCell="A7" activePane="bottomLeft" state="frozen"/>
      <selection pane="bottomLeft" activeCell="G9" sqref="G9"/>
    </sheetView>
  </sheetViews>
  <sheetFormatPr defaultColWidth="9.140625" defaultRowHeight="12.75" x14ac:dyDescent="0.2"/>
  <cols>
    <col min="1" max="1" width="9.42578125" style="4" customWidth="1"/>
    <col min="2" max="2" width="52" style="4" customWidth="1"/>
    <col min="3" max="3" width="12.85546875" style="4" customWidth="1"/>
    <col min="4" max="4" width="11.5703125" style="4" customWidth="1"/>
    <col min="5" max="5" width="15.140625" style="4" customWidth="1"/>
    <col min="6" max="6" width="11.5703125" style="4" customWidth="1"/>
    <col min="7" max="7" width="10.7109375" style="4" customWidth="1"/>
    <col min="8" max="8" width="9.140625" style="4"/>
    <col min="9" max="9" width="10.85546875" style="4" customWidth="1"/>
    <col min="10" max="10" width="11.42578125" style="4" customWidth="1"/>
    <col min="11" max="16384" width="9.140625" style="4"/>
  </cols>
  <sheetData>
    <row r="1" spans="1:10" x14ac:dyDescent="0.2">
      <c r="G1" s="4" t="s">
        <v>51</v>
      </c>
    </row>
    <row r="2" spans="1:10" x14ac:dyDescent="0.2">
      <c r="G2" s="4" t="s">
        <v>52</v>
      </c>
    </row>
    <row r="4" spans="1:10" ht="174.75" customHeight="1" x14ac:dyDescent="0.2">
      <c r="A4" s="22" t="s">
        <v>55</v>
      </c>
      <c r="B4" s="22"/>
      <c r="C4" s="22"/>
      <c r="D4" s="22"/>
      <c r="E4" s="22"/>
      <c r="F4" s="22"/>
      <c r="G4" s="22"/>
      <c r="H4" s="22"/>
      <c r="I4" s="22"/>
      <c r="J4" s="16"/>
    </row>
    <row r="6" spans="1:10" ht="79.5" customHeight="1" x14ac:dyDescent="0.2">
      <c r="A6" s="3" t="s">
        <v>0</v>
      </c>
      <c r="B6" s="3" t="s">
        <v>1</v>
      </c>
      <c r="C6" s="5" t="s">
        <v>5</v>
      </c>
      <c r="D6" s="5" t="s">
        <v>6</v>
      </c>
      <c r="E6" s="5" t="s">
        <v>23</v>
      </c>
      <c r="F6" s="5" t="s">
        <v>8</v>
      </c>
      <c r="G6" s="5" t="s">
        <v>10</v>
      </c>
      <c r="H6" s="5" t="s">
        <v>58</v>
      </c>
      <c r="I6" s="5" t="s">
        <v>20</v>
      </c>
    </row>
    <row r="7" spans="1:10" x14ac:dyDescent="0.2">
      <c r="A7" s="25" t="s">
        <v>2</v>
      </c>
      <c r="B7" s="26"/>
      <c r="C7" s="8">
        <f>SUM(C8:C21)</f>
        <v>9</v>
      </c>
      <c r="D7" s="8">
        <f t="shared" ref="D7:I7" si="0">SUM(D8:D21)</f>
        <v>0</v>
      </c>
      <c r="E7" s="8">
        <f t="shared" si="0"/>
        <v>5</v>
      </c>
      <c r="F7" s="8">
        <f t="shared" si="0"/>
        <v>10.5</v>
      </c>
      <c r="G7" s="8">
        <f t="shared" si="0"/>
        <v>6.5</v>
      </c>
      <c r="H7" s="8">
        <f t="shared" si="0"/>
        <v>9</v>
      </c>
      <c r="I7" s="8">
        <f t="shared" si="0"/>
        <v>6.5</v>
      </c>
    </row>
    <row r="8" spans="1:10" ht="39.75" customHeight="1" x14ac:dyDescent="0.2">
      <c r="A8" s="2">
        <v>1</v>
      </c>
      <c r="B8" s="1" t="s">
        <v>25</v>
      </c>
      <c r="C8" s="6">
        <v>1</v>
      </c>
      <c r="D8" s="6"/>
      <c r="E8" s="6">
        <v>1</v>
      </c>
      <c r="F8" s="6">
        <v>1</v>
      </c>
      <c r="G8" s="6">
        <v>1</v>
      </c>
      <c r="H8" s="6">
        <v>1</v>
      </c>
      <c r="I8" s="6">
        <v>1</v>
      </c>
    </row>
    <row r="9" spans="1:10" ht="62.25" customHeight="1" x14ac:dyDescent="0.2">
      <c r="A9" s="2">
        <v>2</v>
      </c>
      <c r="B9" s="1" t="s">
        <v>26</v>
      </c>
      <c r="C9" s="6">
        <v>0</v>
      </c>
      <c r="D9" s="6"/>
      <c r="E9" s="6">
        <v>0</v>
      </c>
      <c r="F9" s="6">
        <v>2</v>
      </c>
      <c r="G9" s="6">
        <v>0</v>
      </c>
      <c r="H9" s="6">
        <v>0</v>
      </c>
      <c r="I9" s="6">
        <v>0</v>
      </c>
    </row>
    <row r="10" spans="1:10" ht="79.5" customHeight="1" x14ac:dyDescent="0.2">
      <c r="A10" s="2">
        <v>3</v>
      </c>
      <c r="B10" s="1" t="s">
        <v>27</v>
      </c>
      <c r="C10" s="6">
        <v>0</v>
      </c>
      <c r="D10" s="6"/>
      <c r="E10" s="6">
        <v>0</v>
      </c>
      <c r="F10" s="6">
        <v>0</v>
      </c>
      <c r="G10" s="6">
        <v>0</v>
      </c>
      <c r="H10" s="6">
        <v>0</v>
      </c>
      <c r="I10" s="6">
        <v>0</v>
      </c>
    </row>
    <row r="11" spans="1:10" ht="78.75" customHeight="1" x14ac:dyDescent="0.2">
      <c r="A11" s="2">
        <v>4</v>
      </c>
      <c r="B11" s="1" t="s">
        <v>28</v>
      </c>
      <c r="C11" s="6">
        <v>0</v>
      </c>
      <c r="D11" s="6"/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10" ht="68.25" customHeight="1" x14ac:dyDescent="0.2">
      <c r="A12" s="2">
        <v>5</v>
      </c>
      <c r="B12" s="1" t="s">
        <v>29</v>
      </c>
      <c r="C12" s="6">
        <v>0</v>
      </c>
      <c r="D12" s="6"/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10" ht="42" customHeight="1" x14ac:dyDescent="0.2">
      <c r="A13" s="2">
        <v>6</v>
      </c>
      <c r="B13" s="1" t="s">
        <v>30</v>
      </c>
      <c r="C13" s="18"/>
      <c r="D13" s="6"/>
      <c r="E13" s="6"/>
      <c r="F13" s="6"/>
      <c r="G13" s="6"/>
      <c r="H13" s="6"/>
      <c r="I13" s="6"/>
    </row>
    <row r="14" spans="1:10" ht="80.25" customHeight="1" x14ac:dyDescent="0.2">
      <c r="A14" s="2">
        <v>7</v>
      </c>
      <c r="B14" s="1" t="s">
        <v>31</v>
      </c>
      <c r="C14" s="6">
        <v>1</v>
      </c>
      <c r="D14" s="6"/>
      <c r="E14" s="6">
        <v>2</v>
      </c>
      <c r="F14" s="6">
        <v>1</v>
      </c>
      <c r="G14" s="6">
        <v>2</v>
      </c>
      <c r="H14" s="6">
        <v>1</v>
      </c>
      <c r="I14" s="6">
        <v>0</v>
      </c>
    </row>
    <row r="15" spans="1:10" ht="83.25" customHeight="1" x14ac:dyDescent="0.2">
      <c r="A15" s="2">
        <v>8</v>
      </c>
      <c r="B15" s="1" t="s">
        <v>32</v>
      </c>
      <c r="C15" s="6">
        <v>1</v>
      </c>
      <c r="D15" s="6"/>
      <c r="E15" s="6">
        <v>0</v>
      </c>
      <c r="F15" s="6">
        <v>1</v>
      </c>
      <c r="G15" s="6">
        <v>1</v>
      </c>
      <c r="H15" s="6">
        <v>1</v>
      </c>
      <c r="I15" s="6">
        <v>0</v>
      </c>
    </row>
    <row r="16" spans="1:10" ht="66" customHeight="1" x14ac:dyDescent="0.2">
      <c r="A16" s="2">
        <v>9</v>
      </c>
      <c r="B16" s="1" t="s">
        <v>33</v>
      </c>
      <c r="C16" s="6">
        <v>0.5</v>
      </c>
      <c r="D16" s="6"/>
      <c r="E16" s="6">
        <v>0.5</v>
      </c>
      <c r="F16" s="6">
        <v>0.5</v>
      </c>
      <c r="G16" s="6">
        <v>0.5</v>
      </c>
      <c r="H16" s="6">
        <v>0.5</v>
      </c>
      <c r="I16" s="6">
        <v>0.5</v>
      </c>
    </row>
    <row r="17" spans="1:9" ht="81" customHeight="1" x14ac:dyDescent="0.2">
      <c r="A17" s="2">
        <v>10</v>
      </c>
      <c r="B17" s="1" t="s">
        <v>34</v>
      </c>
      <c r="C17" s="6">
        <v>0.5</v>
      </c>
      <c r="D17" s="6"/>
      <c r="E17" s="6">
        <v>0.5</v>
      </c>
      <c r="F17" s="6">
        <v>0</v>
      </c>
      <c r="G17" s="6">
        <v>0.5</v>
      </c>
      <c r="H17" s="6">
        <v>0.5</v>
      </c>
      <c r="I17" s="6">
        <v>1</v>
      </c>
    </row>
    <row r="18" spans="1:9" ht="71.25" customHeight="1" x14ac:dyDescent="0.2">
      <c r="A18" s="2">
        <v>11</v>
      </c>
      <c r="B18" s="1" t="s">
        <v>35</v>
      </c>
      <c r="C18" s="6">
        <v>1</v>
      </c>
      <c r="D18" s="6"/>
      <c r="E18" s="6">
        <v>1</v>
      </c>
      <c r="F18" s="6">
        <v>2</v>
      </c>
      <c r="G18" s="6">
        <v>1</v>
      </c>
      <c r="H18" s="6">
        <v>2</v>
      </c>
      <c r="I18" s="6">
        <v>1</v>
      </c>
    </row>
    <row r="19" spans="1:9" ht="81" customHeight="1" x14ac:dyDescent="0.2">
      <c r="A19" s="2">
        <v>12</v>
      </c>
      <c r="B19" s="1" t="s">
        <v>36</v>
      </c>
      <c r="C19" s="6">
        <v>1</v>
      </c>
      <c r="D19" s="6"/>
      <c r="E19" s="6">
        <v>0</v>
      </c>
      <c r="F19" s="6">
        <v>1</v>
      </c>
      <c r="G19" s="6">
        <v>0.5</v>
      </c>
      <c r="H19" s="6">
        <v>1</v>
      </c>
      <c r="I19" s="6">
        <v>1</v>
      </c>
    </row>
    <row r="20" spans="1:9" ht="80.25" customHeight="1" x14ac:dyDescent="0.2">
      <c r="A20" s="2">
        <v>13</v>
      </c>
      <c r="B20" s="1" t="s">
        <v>37</v>
      </c>
      <c r="C20" s="6">
        <v>2</v>
      </c>
      <c r="D20" s="6"/>
      <c r="E20" s="6">
        <v>0</v>
      </c>
      <c r="F20" s="6">
        <v>2</v>
      </c>
      <c r="G20" s="6">
        <v>0</v>
      </c>
      <c r="H20" s="6">
        <v>2</v>
      </c>
      <c r="I20" s="6">
        <v>2</v>
      </c>
    </row>
    <row r="21" spans="1:9" ht="83.25" customHeight="1" x14ac:dyDescent="0.2">
      <c r="A21" s="2">
        <v>14</v>
      </c>
      <c r="B21" s="1" t="s">
        <v>38</v>
      </c>
      <c r="C21" s="6">
        <v>1</v>
      </c>
      <c r="D21" s="6"/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14.25" customHeight="1" x14ac:dyDescent="0.2">
      <c r="A22" s="27" t="s">
        <v>3</v>
      </c>
      <c r="B22" s="27"/>
      <c r="C22" s="8">
        <f>SUM(C23:C28)</f>
        <v>0</v>
      </c>
      <c r="D22" s="8">
        <f t="shared" ref="D22:I22" si="1">SUM(D23:D28)</f>
        <v>4.5</v>
      </c>
      <c r="E22" s="8">
        <f t="shared" si="1"/>
        <v>0</v>
      </c>
      <c r="F22" s="8">
        <f t="shared" si="1"/>
        <v>6.5</v>
      </c>
      <c r="G22" s="8">
        <f t="shared" si="1"/>
        <v>3</v>
      </c>
      <c r="H22" s="8">
        <f t="shared" si="1"/>
        <v>5</v>
      </c>
      <c r="I22" s="8">
        <f t="shared" si="1"/>
        <v>4.5</v>
      </c>
    </row>
    <row r="23" spans="1:9" ht="24" customHeight="1" x14ac:dyDescent="0.2">
      <c r="A23" s="2">
        <v>15</v>
      </c>
      <c r="B23" s="1" t="s">
        <v>39</v>
      </c>
      <c r="C23" s="6"/>
      <c r="D23" s="6">
        <v>1</v>
      </c>
      <c r="E23" s="6"/>
      <c r="F23" s="6">
        <v>1</v>
      </c>
      <c r="G23" s="6">
        <v>1</v>
      </c>
      <c r="H23" s="6">
        <v>1</v>
      </c>
      <c r="I23" s="6">
        <v>1</v>
      </c>
    </row>
    <row r="24" spans="1:9" ht="66" customHeight="1" x14ac:dyDescent="0.2">
      <c r="A24" s="2">
        <v>16</v>
      </c>
      <c r="B24" s="1" t="s">
        <v>40</v>
      </c>
      <c r="C24" s="6"/>
      <c r="D24" s="6">
        <v>0.5</v>
      </c>
      <c r="E24" s="6"/>
      <c r="F24" s="6">
        <v>1</v>
      </c>
      <c r="G24" s="6">
        <v>1</v>
      </c>
      <c r="H24" s="6">
        <v>1</v>
      </c>
      <c r="I24" s="6">
        <v>1</v>
      </c>
    </row>
    <row r="25" spans="1:9" ht="70.5" customHeight="1" x14ac:dyDescent="0.2">
      <c r="A25" s="2">
        <v>17</v>
      </c>
      <c r="B25" s="1" t="s">
        <v>41</v>
      </c>
      <c r="C25" s="6"/>
      <c r="D25" s="6">
        <v>1</v>
      </c>
      <c r="E25" s="6"/>
      <c r="F25" s="6">
        <v>1</v>
      </c>
      <c r="G25" s="6">
        <v>0</v>
      </c>
      <c r="H25" s="6">
        <v>1</v>
      </c>
      <c r="I25" s="6">
        <v>1</v>
      </c>
    </row>
    <row r="26" spans="1:9" ht="68.25" customHeight="1" x14ac:dyDescent="0.2">
      <c r="A26" s="2">
        <v>18</v>
      </c>
      <c r="B26" s="1" t="s">
        <v>42</v>
      </c>
      <c r="C26" s="6"/>
      <c r="D26" s="6">
        <v>0.5</v>
      </c>
      <c r="E26" s="6"/>
      <c r="F26" s="6">
        <v>1</v>
      </c>
      <c r="G26" s="6">
        <v>0</v>
      </c>
      <c r="H26" s="6">
        <v>1</v>
      </c>
      <c r="I26" s="6">
        <v>0.5</v>
      </c>
    </row>
    <row r="27" spans="1:9" ht="63.75" customHeight="1" x14ac:dyDescent="0.2">
      <c r="A27" s="2">
        <v>19</v>
      </c>
      <c r="B27" s="1" t="s">
        <v>43</v>
      </c>
      <c r="C27" s="6"/>
      <c r="D27" s="6">
        <v>1</v>
      </c>
      <c r="E27" s="6"/>
      <c r="F27" s="6">
        <v>2</v>
      </c>
      <c r="G27" s="6">
        <v>0</v>
      </c>
      <c r="H27" s="6">
        <v>0</v>
      </c>
      <c r="I27" s="6">
        <v>1</v>
      </c>
    </row>
    <row r="28" spans="1:9" ht="81" customHeight="1" x14ac:dyDescent="0.2">
      <c r="A28" s="2">
        <v>20</v>
      </c>
      <c r="B28" s="1" t="s">
        <v>44</v>
      </c>
      <c r="C28" s="6"/>
      <c r="D28" s="6">
        <v>0.5</v>
      </c>
      <c r="E28" s="6"/>
      <c r="F28" s="6">
        <v>0.5</v>
      </c>
      <c r="G28" s="6">
        <v>1</v>
      </c>
      <c r="H28" s="6">
        <v>1</v>
      </c>
      <c r="I28" s="6">
        <v>0</v>
      </c>
    </row>
    <row r="29" spans="1:9" ht="14.25" customHeight="1" x14ac:dyDescent="0.2">
      <c r="A29" s="27" t="s">
        <v>4</v>
      </c>
      <c r="B29" s="27"/>
      <c r="C29" s="8">
        <f>SUM(C30:C34)</f>
        <v>0</v>
      </c>
      <c r="D29" s="8">
        <f t="shared" ref="D29:I29" si="2">SUM(D30:D34)</f>
        <v>0</v>
      </c>
      <c r="E29" s="8">
        <f t="shared" si="2"/>
        <v>0</v>
      </c>
      <c r="F29" s="8">
        <f t="shared" si="2"/>
        <v>1</v>
      </c>
      <c r="G29" s="8">
        <f t="shared" si="2"/>
        <v>2.5</v>
      </c>
      <c r="H29" s="8">
        <f t="shared" si="2"/>
        <v>1.5</v>
      </c>
      <c r="I29" s="8">
        <f t="shared" si="2"/>
        <v>2</v>
      </c>
    </row>
    <row r="30" spans="1:9" ht="40.5" customHeight="1" x14ac:dyDescent="0.2">
      <c r="A30" s="2">
        <v>21</v>
      </c>
      <c r="B30" s="1" t="s">
        <v>45</v>
      </c>
      <c r="C30" s="6"/>
      <c r="D30" s="6"/>
      <c r="E30" s="6"/>
      <c r="F30" s="6">
        <v>0</v>
      </c>
      <c r="G30" s="6">
        <v>0.5</v>
      </c>
      <c r="H30" s="6">
        <v>0.5</v>
      </c>
      <c r="I30" s="6">
        <v>1</v>
      </c>
    </row>
    <row r="31" spans="1:9" ht="52.5" customHeight="1" x14ac:dyDescent="0.2">
      <c r="A31" s="2">
        <v>22</v>
      </c>
      <c r="B31" s="1" t="s">
        <v>46</v>
      </c>
      <c r="C31" s="6"/>
      <c r="D31" s="6"/>
      <c r="E31" s="6"/>
      <c r="F31" s="6">
        <v>0</v>
      </c>
      <c r="G31" s="6">
        <v>0</v>
      </c>
      <c r="H31" s="6">
        <v>0</v>
      </c>
      <c r="I31" s="6">
        <v>0</v>
      </c>
    </row>
    <row r="32" spans="1:9" ht="68.25" customHeight="1" x14ac:dyDescent="0.2">
      <c r="A32" s="2">
        <v>23</v>
      </c>
      <c r="B32" s="1" t="s">
        <v>47</v>
      </c>
      <c r="C32" s="6"/>
      <c r="D32" s="6"/>
      <c r="E32" s="6"/>
      <c r="F32" s="6">
        <v>0</v>
      </c>
      <c r="G32" s="6">
        <v>0</v>
      </c>
      <c r="H32" s="6">
        <v>0</v>
      </c>
      <c r="I32" s="6">
        <v>0</v>
      </c>
    </row>
    <row r="33" spans="1:10" ht="65.25" customHeight="1" x14ac:dyDescent="0.2">
      <c r="A33" s="2">
        <v>24</v>
      </c>
      <c r="B33" s="1" t="s">
        <v>48</v>
      </c>
      <c r="C33" s="6"/>
      <c r="D33" s="6"/>
      <c r="E33" s="6"/>
      <c r="F33" s="6">
        <v>0</v>
      </c>
      <c r="G33" s="6">
        <v>0</v>
      </c>
      <c r="H33" s="6">
        <v>0</v>
      </c>
      <c r="I33" s="6">
        <v>0</v>
      </c>
    </row>
    <row r="34" spans="1:10" ht="54.75" customHeight="1" x14ac:dyDescent="0.2">
      <c r="A34" s="2">
        <v>25</v>
      </c>
      <c r="B34" s="1" t="s">
        <v>49</v>
      </c>
      <c r="C34" s="6"/>
      <c r="D34" s="6"/>
      <c r="E34" s="6"/>
      <c r="F34" s="6">
        <v>1</v>
      </c>
      <c r="G34" s="6">
        <v>2</v>
      </c>
      <c r="H34" s="6">
        <v>1</v>
      </c>
      <c r="I34" s="6">
        <v>1</v>
      </c>
    </row>
    <row r="35" spans="1:10" x14ac:dyDescent="0.2">
      <c r="A35" s="7"/>
      <c r="B35" s="7" t="s">
        <v>50</v>
      </c>
      <c r="C35" s="17">
        <f>C29+C22+C7</f>
        <v>9</v>
      </c>
      <c r="D35" s="17">
        <f t="shared" ref="C35:I35" si="3">D29+D22+D7</f>
        <v>4.5</v>
      </c>
      <c r="E35" s="17">
        <f t="shared" si="3"/>
        <v>5</v>
      </c>
      <c r="F35" s="17">
        <f t="shared" si="3"/>
        <v>18</v>
      </c>
      <c r="G35" s="17">
        <f t="shared" si="3"/>
        <v>12</v>
      </c>
      <c r="H35" s="17">
        <f t="shared" si="3"/>
        <v>15.5</v>
      </c>
      <c r="I35" s="17">
        <f t="shared" si="3"/>
        <v>13</v>
      </c>
      <c r="J35" s="9"/>
    </row>
    <row r="36" spans="1:10" ht="13.5" customHeight="1" x14ac:dyDescent="0.2">
      <c r="A36" s="23" t="s">
        <v>54</v>
      </c>
      <c r="B36" s="24"/>
      <c r="C36" s="14">
        <v>17</v>
      </c>
      <c r="D36" s="14">
        <v>7</v>
      </c>
      <c r="E36" s="14">
        <v>17</v>
      </c>
      <c r="F36" s="14">
        <v>30</v>
      </c>
      <c r="G36" s="14">
        <v>30</v>
      </c>
      <c r="H36" s="14">
        <v>30</v>
      </c>
      <c r="I36" s="14">
        <v>30</v>
      </c>
    </row>
    <row r="37" spans="1:10" ht="13.5" customHeight="1" x14ac:dyDescent="0.2">
      <c r="A37" s="23" t="s">
        <v>21</v>
      </c>
      <c r="B37" s="24"/>
      <c r="C37" s="15">
        <f>C35/C36*100</f>
        <v>52.941176470588239</v>
      </c>
      <c r="D37" s="15">
        <f>D35/D36*100</f>
        <v>64.285714285714292</v>
      </c>
      <c r="E37" s="15">
        <f>E35/E36*100</f>
        <v>29.411764705882355</v>
      </c>
      <c r="F37" s="15">
        <f>F35/F36*100</f>
        <v>60</v>
      </c>
      <c r="G37" s="15">
        <f t="shared" ref="G37:I37" si="4">G35/G36*100</f>
        <v>40</v>
      </c>
      <c r="H37" s="15">
        <f t="shared" si="4"/>
        <v>51.666666666666671</v>
      </c>
      <c r="I37" s="15">
        <f t="shared" si="4"/>
        <v>43.333333333333336</v>
      </c>
    </row>
    <row r="38" spans="1:10" ht="13.5" customHeight="1" x14ac:dyDescent="0.2">
      <c r="A38" s="23" t="s">
        <v>24</v>
      </c>
      <c r="B38" s="24"/>
      <c r="C38" s="19">
        <v>2</v>
      </c>
      <c r="D38" s="19">
        <v>3</v>
      </c>
      <c r="E38" s="14">
        <v>1</v>
      </c>
      <c r="F38" s="19">
        <v>3</v>
      </c>
      <c r="G38" s="19">
        <v>2</v>
      </c>
      <c r="H38" s="19">
        <v>2</v>
      </c>
      <c r="I38" s="19">
        <v>2</v>
      </c>
    </row>
    <row r="39" spans="1:10" x14ac:dyDescent="0.2">
      <c r="A39" s="11"/>
      <c r="B39" s="12"/>
      <c r="J39" s="13"/>
    </row>
    <row r="40" spans="1:10" x14ac:dyDescent="0.2">
      <c r="A40" s="11"/>
      <c r="B40" s="12"/>
    </row>
    <row r="41" spans="1:10" x14ac:dyDescent="0.2">
      <c r="B41" s="12"/>
    </row>
    <row r="42" spans="1:10" x14ac:dyDescent="0.2">
      <c r="B42" s="10"/>
    </row>
    <row r="44" spans="1:10" x14ac:dyDescent="0.2">
      <c r="D44" s="21"/>
      <c r="F44" s="20"/>
      <c r="G44" s="21"/>
      <c r="I44" s="21"/>
    </row>
  </sheetData>
  <mergeCells count="7">
    <mergeCell ref="A4:I4"/>
    <mergeCell ref="A36:B36"/>
    <mergeCell ref="A37:B37"/>
    <mergeCell ref="A38:B38"/>
    <mergeCell ref="A7:B7"/>
    <mergeCell ref="A22:B22"/>
    <mergeCell ref="A29:B29"/>
  </mergeCells>
  <pageMargins left="0.51181102362204722" right="0.11811023622047245" top="0.55118110236220474" bottom="0.15748031496062992" header="0.31496062992125984" footer="0.31496062992125984"/>
  <pageSetup paperSize="9"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D1EF7-81D5-4259-AE02-67B7D0B8A0F5}">
  <dimension ref="A1:O47"/>
  <sheetViews>
    <sheetView view="pageBreakPreview" zoomScale="78" zoomScaleNormal="100" zoomScaleSheetLayoutView="78" workbookViewId="0">
      <pane ySplit="6" topLeftCell="A7" activePane="bottomLeft" state="frozen"/>
      <selection pane="bottomLeft" activeCell="H9" sqref="H9"/>
    </sheetView>
  </sheetViews>
  <sheetFormatPr defaultColWidth="9.140625" defaultRowHeight="12.75" x14ac:dyDescent="0.2"/>
  <cols>
    <col min="1" max="1" width="8.42578125" style="4" customWidth="1"/>
    <col min="2" max="2" width="58" style="4" customWidth="1"/>
    <col min="3" max="4" width="8.140625" style="4" customWidth="1"/>
    <col min="5" max="5" width="8.85546875" style="4" customWidth="1"/>
    <col min="6" max="6" width="8.140625" style="4" customWidth="1"/>
    <col min="7" max="7" width="8.5703125" style="4" customWidth="1"/>
    <col min="8" max="9" width="8.85546875" style="4" customWidth="1"/>
    <col min="10" max="11" width="8.140625" style="4" customWidth="1"/>
    <col min="12" max="12" width="8.28515625" style="4" customWidth="1"/>
    <col min="13" max="13" width="8.5703125" style="4" customWidth="1"/>
    <col min="14" max="14" width="8.28515625" style="4" customWidth="1"/>
    <col min="15" max="15" width="8.140625" style="4" customWidth="1"/>
    <col min="16" max="16" width="10" style="4" bestFit="1" customWidth="1"/>
    <col min="17" max="17" width="10.85546875" style="4" bestFit="1" customWidth="1"/>
    <col min="18" max="16384" width="9.140625" style="4"/>
  </cols>
  <sheetData>
    <row r="1" spans="1:15" x14ac:dyDescent="0.2">
      <c r="L1" s="4" t="s">
        <v>53</v>
      </c>
    </row>
    <row r="2" spans="1:15" x14ac:dyDescent="0.2">
      <c r="L2" s="4" t="s">
        <v>52</v>
      </c>
    </row>
    <row r="4" spans="1:15" ht="73.5" customHeight="1" x14ac:dyDescent="0.2">
      <c r="A4" s="22" t="s">
        <v>56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6" spans="1:15" ht="66.75" customHeight="1" x14ac:dyDescent="0.2">
      <c r="A6" s="3" t="s">
        <v>0</v>
      </c>
      <c r="B6" s="3" t="s">
        <v>1</v>
      </c>
      <c r="C6" s="5" t="s">
        <v>7</v>
      </c>
      <c r="D6" s="5" t="s">
        <v>9</v>
      </c>
      <c r="E6" s="5" t="s">
        <v>11</v>
      </c>
      <c r="F6" s="5" t="s">
        <v>12</v>
      </c>
      <c r="G6" s="5" t="s">
        <v>13</v>
      </c>
      <c r="H6" s="5" t="s">
        <v>22</v>
      </c>
      <c r="I6" s="5" t="s">
        <v>57</v>
      </c>
      <c r="J6" s="5" t="s">
        <v>15</v>
      </c>
      <c r="K6" s="5" t="s">
        <v>14</v>
      </c>
      <c r="L6" s="5" t="s">
        <v>16</v>
      </c>
      <c r="M6" s="5" t="s">
        <v>17</v>
      </c>
      <c r="N6" s="5" t="s">
        <v>18</v>
      </c>
      <c r="O6" s="5" t="s">
        <v>19</v>
      </c>
    </row>
    <row r="7" spans="1:15" x14ac:dyDescent="0.2">
      <c r="A7" s="25" t="s">
        <v>2</v>
      </c>
      <c r="B7" s="26"/>
      <c r="C7" s="8">
        <f t="shared" ref="C7:O7" si="0">SUM(C8:C21)</f>
        <v>3.5</v>
      </c>
      <c r="D7" s="8">
        <f t="shared" si="0"/>
        <v>8</v>
      </c>
      <c r="E7" s="8">
        <f t="shared" si="0"/>
        <v>2.5</v>
      </c>
      <c r="F7" s="8">
        <f t="shared" si="0"/>
        <v>6</v>
      </c>
      <c r="G7" s="8">
        <f t="shared" si="0"/>
        <v>5</v>
      </c>
      <c r="H7" s="8">
        <f t="shared" si="0"/>
        <v>6.5</v>
      </c>
      <c r="I7" s="8">
        <f t="shared" si="0"/>
        <v>5.5</v>
      </c>
      <c r="J7" s="8">
        <f t="shared" si="0"/>
        <v>3</v>
      </c>
      <c r="K7" s="8">
        <f t="shared" si="0"/>
        <v>6.5</v>
      </c>
      <c r="L7" s="8">
        <f t="shared" si="0"/>
        <v>2.5</v>
      </c>
      <c r="M7" s="8">
        <f t="shared" si="0"/>
        <v>4.5</v>
      </c>
      <c r="N7" s="8">
        <f t="shared" si="0"/>
        <v>5.5</v>
      </c>
      <c r="O7" s="8">
        <f t="shared" si="0"/>
        <v>5.5</v>
      </c>
    </row>
    <row r="8" spans="1:15" ht="26.25" customHeight="1" x14ac:dyDescent="0.2">
      <c r="A8" s="2">
        <v>1</v>
      </c>
      <c r="B8" s="1" t="s">
        <v>25</v>
      </c>
      <c r="C8" s="18">
        <v>1</v>
      </c>
      <c r="D8" s="18">
        <v>1</v>
      </c>
      <c r="E8" s="18">
        <v>1</v>
      </c>
      <c r="F8" s="18">
        <v>1</v>
      </c>
      <c r="G8" s="18">
        <v>1</v>
      </c>
      <c r="H8" s="18">
        <v>1</v>
      </c>
      <c r="I8" s="18">
        <v>1</v>
      </c>
      <c r="J8" s="18">
        <v>0.5</v>
      </c>
      <c r="K8" s="18">
        <v>1</v>
      </c>
      <c r="L8" s="18">
        <v>0</v>
      </c>
      <c r="M8" s="18">
        <v>0</v>
      </c>
      <c r="N8" s="18">
        <v>1</v>
      </c>
      <c r="O8" s="18">
        <v>1</v>
      </c>
    </row>
    <row r="9" spans="1:15" ht="50.25" customHeight="1" x14ac:dyDescent="0.2">
      <c r="A9" s="2">
        <v>2</v>
      </c>
      <c r="B9" s="1" t="s">
        <v>26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  <c r="N9" s="18">
        <v>0</v>
      </c>
      <c r="O9" s="18">
        <v>0</v>
      </c>
    </row>
    <row r="10" spans="1:15" ht="48.75" customHeight="1" x14ac:dyDescent="0.2">
      <c r="A10" s="2">
        <v>3</v>
      </c>
      <c r="B10" s="1" t="s">
        <v>27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  <c r="N10" s="18">
        <v>0</v>
      </c>
      <c r="O10" s="18">
        <v>0</v>
      </c>
    </row>
    <row r="11" spans="1:15" ht="63.75" customHeight="1" x14ac:dyDescent="0.2">
      <c r="A11" s="2">
        <v>4</v>
      </c>
      <c r="B11" s="1" t="s">
        <v>28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8">
        <v>0</v>
      </c>
      <c r="O11" s="18">
        <v>0</v>
      </c>
    </row>
    <row r="12" spans="1:15" ht="53.25" customHeight="1" x14ac:dyDescent="0.2">
      <c r="A12" s="2">
        <v>5</v>
      </c>
      <c r="B12" s="1" t="s">
        <v>29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  <c r="N12" s="18">
        <v>0</v>
      </c>
      <c r="O12" s="18">
        <v>0</v>
      </c>
    </row>
    <row r="13" spans="1:15" ht="26.25" customHeight="1" x14ac:dyDescent="0.2">
      <c r="A13" s="2">
        <v>6</v>
      </c>
      <c r="B13" s="1" t="s">
        <v>30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</row>
    <row r="14" spans="1:15" ht="48.75" customHeight="1" x14ac:dyDescent="0.2">
      <c r="A14" s="2">
        <v>7</v>
      </c>
      <c r="B14" s="1" t="s">
        <v>31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18">
        <v>0</v>
      </c>
      <c r="M14" s="18">
        <v>0</v>
      </c>
      <c r="N14" s="18">
        <v>0</v>
      </c>
      <c r="O14" s="18">
        <v>0</v>
      </c>
    </row>
    <row r="15" spans="1:15" ht="65.25" customHeight="1" x14ac:dyDescent="0.2">
      <c r="A15" s="2">
        <v>8</v>
      </c>
      <c r="B15" s="1" t="s">
        <v>32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</row>
    <row r="16" spans="1:15" ht="53.25" customHeight="1" x14ac:dyDescent="0.2">
      <c r="A16" s="2">
        <v>9</v>
      </c>
      <c r="B16" s="1" t="s">
        <v>33</v>
      </c>
      <c r="C16" s="18">
        <v>0.5</v>
      </c>
      <c r="D16" s="18">
        <v>0.5</v>
      </c>
      <c r="E16" s="18">
        <v>0.5</v>
      </c>
      <c r="F16" s="18">
        <v>1</v>
      </c>
      <c r="G16" s="18">
        <v>0.5</v>
      </c>
      <c r="H16" s="18">
        <v>0.5</v>
      </c>
      <c r="I16" s="18">
        <v>0.5</v>
      </c>
      <c r="J16" s="18">
        <v>0.5</v>
      </c>
      <c r="K16" s="18">
        <v>0.5</v>
      </c>
      <c r="L16" s="18">
        <v>0.5</v>
      </c>
      <c r="M16" s="18">
        <v>0.5</v>
      </c>
      <c r="N16" s="18">
        <v>0.5</v>
      </c>
      <c r="O16" s="18">
        <v>0.5</v>
      </c>
    </row>
    <row r="17" spans="1:15" ht="62.25" customHeight="1" x14ac:dyDescent="0.2">
      <c r="A17" s="2">
        <v>10</v>
      </c>
      <c r="B17" s="1" t="s">
        <v>34</v>
      </c>
      <c r="C17" s="18">
        <v>0</v>
      </c>
      <c r="D17" s="18">
        <v>1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</row>
    <row r="18" spans="1:15" ht="50.25" customHeight="1" x14ac:dyDescent="0.2">
      <c r="A18" s="2">
        <v>11</v>
      </c>
      <c r="B18" s="1" t="s">
        <v>35</v>
      </c>
      <c r="C18" s="18">
        <v>2</v>
      </c>
      <c r="D18" s="18">
        <v>2</v>
      </c>
      <c r="E18" s="18">
        <v>0</v>
      </c>
      <c r="F18" s="18">
        <v>2</v>
      </c>
      <c r="G18" s="18">
        <v>2</v>
      </c>
      <c r="H18" s="18">
        <v>2</v>
      </c>
      <c r="I18" s="18">
        <v>1</v>
      </c>
      <c r="J18" s="18">
        <v>0</v>
      </c>
      <c r="K18" s="18">
        <v>2</v>
      </c>
      <c r="L18" s="18">
        <v>2</v>
      </c>
      <c r="M18" s="18">
        <v>2</v>
      </c>
      <c r="N18" s="18">
        <v>1</v>
      </c>
      <c r="O18" s="18">
        <v>0</v>
      </c>
    </row>
    <row r="19" spans="1:15" ht="62.25" customHeight="1" x14ac:dyDescent="0.2">
      <c r="A19" s="2">
        <v>12</v>
      </c>
      <c r="B19" s="1" t="s">
        <v>36</v>
      </c>
      <c r="C19" s="18">
        <v>0</v>
      </c>
      <c r="D19" s="18">
        <v>0.5</v>
      </c>
      <c r="E19" s="18">
        <v>1</v>
      </c>
      <c r="F19" s="18">
        <v>0</v>
      </c>
      <c r="G19" s="18">
        <v>1</v>
      </c>
      <c r="H19" s="18">
        <v>1</v>
      </c>
      <c r="I19" s="18">
        <v>1</v>
      </c>
      <c r="J19" s="18">
        <v>0</v>
      </c>
      <c r="K19" s="18">
        <v>1</v>
      </c>
      <c r="L19" s="18">
        <v>0</v>
      </c>
      <c r="M19" s="18">
        <v>0</v>
      </c>
      <c r="N19" s="18">
        <v>1</v>
      </c>
      <c r="O19" s="18">
        <v>1</v>
      </c>
    </row>
    <row r="20" spans="1:15" ht="66" customHeight="1" x14ac:dyDescent="0.2">
      <c r="A20" s="2">
        <v>13</v>
      </c>
      <c r="B20" s="1" t="s">
        <v>37</v>
      </c>
      <c r="C20" s="18">
        <v>0</v>
      </c>
      <c r="D20" s="18">
        <v>2</v>
      </c>
      <c r="E20" s="18">
        <v>0</v>
      </c>
      <c r="F20" s="18">
        <v>2</v>
      </c>
      <c r="G20" s="18">
        <v>0</v>
      </c>
      <c r="H20" s="18">
        <v>2</v>
      </c>
      <c r="I20" s="18">
        <v>2</v>
      </c>
      <c r="J20" s="18">
        <v>2</v>
      </c>
      <c r="K20" s="18">
        <v>2</v>
      </c>
      <c r="L20" s="18">
        <v>0</v>
      </c>
      <c r="M20" s="18">
        <v>2</v>
      </c>
      <c r="N20" s="18">
        <v>2</v>
      </c>
      <c r="O20" s="18">
        <v>2</v>
      </c>
    </row>
    <row r="21" spans="1:15" ht="66.75" customHeight="1" x14ac:dyDescent="0.2">
      <c r="A21" s="2">
        <v>14</v>
      </c>
      <c r="B21" s="1" t="s">
        <v>38</v>
      </c>
      <c r="C21" s="18">
        <v>0</v>
      </c>
      <c r="D21" s="18">
        <v>1</v>
      </c>
      <c r="E21" s="18">
        <v>0</v>
      </c>
      <c r="F21" s="18">
        <v>0</v>
      </c>
      <c r="G21" s="18">
        <v>0.5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8">
        <v>0</v>
      </c>
      <c r="O21" s="18">
        <v>1</v>
      </c>
    </row>
    <row r="22" spans="1:15" ht="14.25" customHeight="1" x14ac:dyDescent="0.2">
      <c r="A22" s="27" t="s">
        <v>3</v>
      </c>
      <c r="B22" s="27"/>
      <c r="C22" s="8">
        <f t="shared" ref="C22:O22" si="1">SUM(C23:C28)</f>
        <v>2.5</v>
      </c>
      <c r="D22" s="8">
        <f t="shared" si="1"/>
        <v>2.5</v>
      </c>
      <c r="E22" s="8">
        <f t="shared" si="1"/>
        <v>4</v>
      </c>
      <c r="F22" s="8">
        <f t="shared" si="1"/>
        <v>4</v>
      </c>
      <c r="G22" s="8">
        <f t="shared" si="1"/>
        <v>5.5</v>
      </c>
      <c r="H22" s="8">
        <f t="shared" si="1"/>
        <v>2</v>
      </c>
      <c r="I22" s="8">
        <f t="shared" si="1"/>
        <v>1.5</v>
      </c>
      <c r="J22" s="8">
        <f t="shared" si="1"/>
        <v>1</v>
      </c>
      <c r="K22" s="8">
        <f t="shared" si="1"/>
        <v>2</v>
      </c>
      <c r="L22" s="8">
        <f t="shared" si="1"/>
        <v>2</v>
      </c>
      <c r="M22" s="8">
        <f t="shared" si="1"/>
        <v>5</v>
      </c>
      <c r="N22" s="8">
        <f t="shared" si="1"/>
        <v>4</v>
      </c>
      <c r="O22" s="8">
        <f t="shared" si="1"/>
        <v>5</v>
      </c>
    </row>
    <row r="23" spans="1:15" ht="19.5" customHeight="1" x14ac:dyDescent="0.2">
      <c r="A23" s="2">
        <v>15</v>
      </c>
      <c r="B23" s="1" t="s">
        <v>39</v>
      </c>
      <c r="C23" s="6">
        <v>1</v>
      </c>
      <c r="D23" s="6">
        <v>1</v>
      </c>
      <c r="E23" s="6">
        <v>1</v>
      </c>
      <c r="F23" s="6">
        <v>1</v>
      </c>
      <c r="G23" s="6">
        <v>1</v>
      </c>
      <c r="H23" s="6">
        <v>1</v>
      </c>
      <c r="I23" s="6">
        <v>0.5</v>
      </c>
      <c r="J23" s="6">
        <v>1</v>
      </c>
      <c r="K23" s="6">
        <v>1</v>
      </c>
      <c r="L23" s="6">
        <v>1</v>
      </c>
      <c r="M23" s="6">
        <v>1</v>
      </c>
      <c r="N23" s="6">
        <v>1</v>
      </c>
      <c r="O23" s="6">
        <v>1</v>
      </c>
    </row>
    <row r="24" spans="1:15" ht="63.75" customHeight="1" x14ac:dyDescent="0.2">
      <c r="A24" s="2">
        <v>16</v>
      </c>
      <c r="B24" s="1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1</v>
      </c>
      <c r="H24" s="6">
        <v>1</v>
      </c>
      <c r="I24" s="6">
        <v>1</v>
      </c>
      <c r="J24" s="6">
        <v>0</v>
      </c>
      <c r="K24" s="6">
        <v>0</v>
      </c>
      <c r="L24" s="6">
        <v>0</v>
      </c>
      <c r="M24" s="6">
        <v>1</v>
      </c>
      <c r="N24" s="6">
        <v>1</v>
      </c>
      <c r="O24" s="6">
        <v>0</v>
      </c>
    </row>
    <row r="25" spans="1:15" ht="51.75" customHeight="1" x14ac:dyDescent="0.2">
      <c r="A25" s="2">
        <v>17</v>
      </c>
      <c r="B25" s="1" t="s">
        <v>41</v>
      </c>
      <c r="C25" s="6">
        <v>1</v>
      </c>
      <c r="D25" s="6">
        <v>0</v>
      </c>
      <c r="E25" s="6">
        <v>1</v>
      </c>
      <c r="F25" s="6">
        <v>1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1</v>
      </c>
    </row>
    <row r="26" spans="1:15" ht="51" customHeight="1" x14ac:dyDescent="0.2">
      <c r="A26" s="2">
        <v>18</v>
      </c>
      <c r="B26" s="1" t="s">
        <v>42</v>
      </c>
      <c r="C26" s="6">
        <v>0.5</v>
      </c>
      <c r="D26" s="6">
        <v>0.5</v>
      </c>
      <c r="E26" s="6">
        <v>0</v>
      </c>
      <c r="F26" s="6">
        <v>0</v>
      </c>
      <c r="G26" s="6">
        <v>0.5</v>
      </c>
      <c r="H26" s="6">
        <v>0</v>
      </c>
      <c r="I26" s="6">
        <v>0</v>
      </c>
      <c r="J26" s="6">
        <v>0</v>
      </c>
      <c r="K26" s="6">
        <v>1</v>
      </c>
      <c r="L26" s="6">
        <v>0</v>
      </c>
      <c r="M26" s="6">
        <v>0.5</v>
      </c>
      <c r="N26" s="6">
        <v>1</v>
      </c>
      <c r="O26" s="6">
        <v>1</v>
      </c>
    </row>
    <row r="27" spans="1:15" ht="50.25" customHeight="1" x14ac:dyDescent="0.2">
      <c r="A27" s="2">
        <v>19</v>
      </c>
      <c r="B27" s="1" t="s">
        <v>43</v>
      </c>
      <c r="C27" s="6">
        <v>0</v>
      </c>
      <c r="D27" s="6">
        <v>0</v>
      </c>
      <c r="E27" s="6">
        <v>2</v>
      </c>
      <c r="F27" s="6">
        <v>1</v>
      </c>
      <c r="G27" s="6">
        <v>2</v>
      </c>
      <c r="H27" s="6">
        <v>0</v>
      </c>
      <c r="I27" s="6">
        <v>0</v>
      </c>
      <c r="J27" s="6">
        <v>0</v>
      </c>
      <c r="K27" s="6">
        <v>0</v>
      </c>
      <c r="L27" s="6">
        <v>1</v>
      </c>
      <c r="M27" s="6">
        <v>2</v>
      </c>
      <c r="N27" s="6">
        <v>0</v>
      </c>
      <c r="O27" s="6">
        <v>2</v>
      </c>
    </row>
    <row r="28" spans="1:15" ht="65.25" customHeight="1" x14ac:dyDescent="0.2">
      <c r="A28" s="2">
        <v>20</v>
      </c>
      <c r="B28" s="1" t="s">
        <v>44</v>
      </c>
      <c r="C28" s="6">
        <v>0</v>
      </c>
      <c r="D28" s="6">
        <v>1</v>
      </c>
      <c r="E28" s="6">
        <v>0</v>
      </c>
      <c r="F28" s="6">
        <v>1</v>
      </c>
      <c r="G28" s="6">
        <v>1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0.5</v>
      </c>
      <c r="N28" s="6">
        <v>1</v>
      </c>
      <c r="O28" s="6">
        <v>0</v>
      </c>
    </row>
    <row r="29" spans="1:15" ht="14.25" customHeight="1" x14ac:dyDescent="0.2">
      <c r="A29" s="27" t="s">
        <v>4</v>
      </c>
      <c r="B29" s="27"/>
      <c r="C29" s="8">
        <f t="shared" ref="C29:N29" si="2">SUM(C30:C34)</f>
        <v>1</v>
      </c>
      <c r="D29" s="8">
        <f t="shared" si="2"/>
        <v>1</v>
      </c>
      <c r="E29" s="8">
        <f t="shared" si="2"/>
        <v>2</v>
      </c>
      <c r="F29" s="8">
        <f t="shared" si="2"/>
        <v>1</v>
      </c>
      <c r="G29" s="8">
        <f t="shared" si="2"/>
        <v>2</v>
      </c>
      <c r="H29" s="8">
        <f t="shared" si="2"/>
        <v>2</v>
      </c>
      <c r="I29" s="8">
        <f t="shared" si="2"/>
        <v>1</v>
      </c>
      <c r="J29" s="8">
        <f t="shared" si="2"/>
        <v>2</v>
      </c>
      <c r="K29" s="8">
        <f t="shared" si="2"/>
        <v>2</v>
      </c>
      <c r="L29" s="8">
        <f t="shared" si="2"/>
        <v>2</v>
      </c>
      <c r="M29" s="8">
        <f t="shared" si="2"/>
        <v>1</v>
      </c>
      <c r="N29" s="8">
        <f t="shared" si="2"/>
        <v>2</v>
      </c>
      <c r="O29" s="8">
        <f>SUM(O30:O34)</f>
        <v>1</v>
      </c>
    </row>
    <row r="30" spans="1:15" ht="39" customHeight="1" x14ac:dyDescent="0.2">
      <c r="A30" s="2">
        <v>21</v>
      </c>
      <c r="B30" s="1" t="s">
        <v>45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1</v>
      </c>
      <c r="L30" s="6">
        <v>0</v>
      </c>
      <c r="M30" s="6">
        <v>0</v>
      </c>
      <c r="N30" s="6">
        <v>0</v>
      </c>
      <c r="O30" s="6">
        <v>0</v>
      </c>
    </row>
    <row r="31" spans="1:15" ht="40.5" customHeight="1" x14ac:dyDescent="0.2">
      <c r="A31" s="2">
        <v>22</v>
      </c>
      <c r="B31" s="1" t="s">
        <v>46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</row>
    <row r="32" spans="1:15" ht="50.25" customHeight="1" x14ac:dyDescent="0.2">
      <c r="A32" s="2">
        <v>23</v>
      </c>
      <c r="B32" s="1" t="s">
        <v>47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</row>
    <row r="33" spans="1:15" ht="49.5" customHeight="1" x14ac:dyDescent="0.2">
      <c r="A33" s="2">
        <v>24</v>
      </c>
      <c r="B33" s="1" t="s">
        <v>48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</row>
    <row r="34" spans="1:15" ht="40.5" customHeight="1" x14ac:dyDescent="0.2">
      <c r="A34" s="2">
        <v>25</v>
      </c>
      <c r="B34" s="1" t="s">
        <v>49</v>
      </c>
      <c r="C34" s="6">
        <v>1</v>
      </c>
      <c r="D34" s="6">
        <v>1</v>
      </c>
      <c r="E34" s="6">
        <v>2</v>
      </c>
      <c r="F34" s="6">
        <v>1</v>
      </c>
      <c r="G34" s="6">
        <v>2</v>
      </c>
      <c r="H34" s="6">
        <v>2</v>
      </c>
      <c r="I34" s="6">
        <v>1</v>
      </c>
      <c r="J34" s="6">
        <v>2</v>
      </c>
      <c r="K34" s="6">
        <v>1</v>
      </c>
      <c r="L34" s="6">
        <v>2</v>
      </c>
      <c r="M34" s="6">
        <v>1</v>
      </c>
      <c r="N34" s="6">
        <v>2</v>
      </c>
      <c r="O34" s="6">
        <v>1</v>
      </c>
    </row>
    <row r="35" spans="1:15" x14ac:dyDescent="0.2">
      <c r="A35" s="7"/>
      <c r="B35" s="7" t="s">
        <v>50</v>
      </c>
      <c r="C35" s="17">
        <f t="shared" ref="C35:O35" si="3">C29+C22+C7</f>
        <v>7</v>
      </c>
      <c r="D35" s="17">
        <f t="shared" si="3"/>
        <v>11.5</v>
      </c>
      <c r="E35" s="17">
        <f t="shared" si="3"/>
        <v>8.5</v>
      </c>
      <c r="F35" s="17">
        <f t="shared" si="3"/>
        <v>11</v>
      </c>
      <c r="G35" s="17">
        <f t="shared" si="3"/>
        <v>12.5</v>
      </c>
      <c r="H35" s="17">
        <f t="shared" si="3"/>
        <v>10.5</v>
      </c>
      <c r="I35" s="17">
        <f t="shared" si="3"/>
        <v>8</v>
      </c>
      <c r="J35" s="17">
        <f t="shared" si="3"/>
        <v>6</v>
      </c>
      <c r="K35" s="17">
        <f t="shared" si="3"/>
        <v>10.5</v>
      </c>
      <c r="L35" s="17">
        <f t="shared" si="3"/>
        <v>6.5</v>
      </c>
      <c r="M35" s="17">
        <f t="shared" si="3"/>
        <v>10.5</v>
      </c>
      <c r="N35" s="17">
        <f t="shared" si="3"/>
        <v>11.5</v>
      </c>
      <c r="O35" s="17">
        <f t="shared" si="3"/>
        <v>11.5</v>
      </c>
    </row>
    <row r="36" spans="1:15" ht="13.5" customHeight="1" x14ac:dyDescent="0.2">
      <c r="A36" s="23" t="s">
        <v>54</v>
      </c>
      <c r="B36" s="24"/>
      <c r="C36" s="14">
        <v>30</v>
      </c>
      <c r="D36" s="14">
        <v>30</v>
      </c>
      <c r="E36" s="14">
        <v>30</v>
      </c>
      <c r="F36" s="14">
        <v>30</v>
      </c>
      <c r="G36" s="14">
        <v>30</v>
      </c>
      <c r="H36" s="14">
        <v>30</v>
      </c>
      <c r="I36" s="14">
        <v>30</v>
      </c>
      <c r="J36" s="14">
        <v>30</v>
      </c>
      <c r="K36" s="14">
        <v>30</v>
      </c>
      <c r="L36" s="14">
        <v>30</v>
      </c>
      <c r="M36" s="14">
        <v>30</v>
      </c>
      <c r="N36" s="14">
        <v>30</v>
      </c>
      <c r="O36" s="14">
        <v>30</v>
      </c>
    </row>
    <row r="37" spans="1:15" ht="13.5" customHeight="1" x14ac:dyDescent="0.2">
      <c r="A37" s="23" t="s">
        <v>21</v>
      </c>
      <c r="B37" s="24"/>
      <c r="C37" s="15">
        <f>C35/C36*100</f>
        <v>23.333333333333332</v>
      </c>
      <c r="D37" s="15">
        <f>D35/D36*100</f>
        <v>38.333333333333336</v>
      </c>
      <c r="E37" s="15">
        <f t="shared" ref="E37:N37" si="4">E35/E36*100</f>
        <v>28.333333333333332</v>
      </c>
      <c r="F37" s="15">
        <f>F35/F36*100</f>
        <v>36.666666666666664</v>
      </c>
      <c r="G37" s="15">
        <f>G35/G36*100</f>
        <v>41.666666666666671</v>
      </c>
      <c r="H37" s="15">
        <f t="shared" ref="H37:K37" si="5">H35/H36*100</f>
        <v>35</v>
      </c>
      <c r="I37" s="15">
        <f t="shared" si="5"/>
        <v>26.666666666666668</v>
      </c>
      <c r="J37" s="15">
        <f t="shared" si="5"/>
        <v>20</v>
      </c>
      <c r="K37" s="15">
        <f t="shared" si="5"/>
        <v>35</v>
      </c>
      <c r="L37" s="15">
        <f t="shared" si="4"/>
        <v>21.666666666666668</v>
      </c>
      <c r="M37" s="15">
        <f t="shared" si="4"/>
        <v>35</v>
      </c>
      <c r="N37" s="15">
        <f t="shared" si="4"/>
        <v>38.333333333333336</v>
      </c>
      <c r="O37" s="15">
        <f>O35/O36*100</f>
        <v>38.333333333333336</v>
      </c>
    </row>
    <row r="38" spans="1:15" ht="13.5" customHeight="1" x14ac:dyDescent="0.2">
      <c r="A38" s="23" t="s">
        <v>24</v>
      </c>
      <c r="B38" s="24"/>
      <c r="C38" s="14">
        <v>1</v>
      </c>
      <c r="D38" s="14">
        <v>1</v>
      </c>
      <c r="E38" s="14">
        <v>1</v>
      </c>
      <c r="F38" s="14">
        <v>1</v>
      </c>
      <c r="G38" s="19">
        <v>2</v>
      </c>
      <c r="H38" s="14">
        <v>1</v>
      </c>
      <c r="I38" s="14">
        <v>1</v>
      </c>
      <c r="J38" s="14">
        <v>1</v>
      </c>
      <c r="K38" s="14">
        <v>1</v>
      </c>
      <c r="L38" s="14">
        <v>1</v>
      </c>
      <c r="M38" s="14">
        <v>1</v>
      </c>
      <c r="N38" s="14">
        <v>1</v>
      </c>
      <c r="O38" s="14">
        <v>1</v>
      </c>
    </row>
    <row r="40" spans="1:15" x14ac:dyDescent="0.2">
      <c r="B40" s="13"/>
    </row>
    <row r="47" spans="1:15" x14ac:dyDescent="0.2">
      <c r="E47" s="21"/>
    </row>
  </sheetData>
  <mergeCells count="7">
    <mergeCell ref="A4:O4"/>
    <mergeCell ref="A36:B36"/>
    <mergeCell ref="A37:B37"/>
    <mergeCell ref="A38:B38"/>
    <mergeCell ref="A7:B7"/>
    <mergeCell ref="A22:B22"/>
    <mergeCell ref="A29:B29"/>
  </mergeCells>
  <pageMargins left="0.51181102362204722" right="0.11811023622047245" top="0.35433070866141736" bottom="0.15748031496062992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2025 год МО ПНФ АПП</vt:lpstr>
      <vt:lpstr>2025 год МО ПНФ по всем</vt:lpstr>
      <vt:lpstr>'2025 год МО ПНФ АПП'!Область_печати</vt:lpstr>
      <vt:lpstr>'2025 год МО ПНФ по всем'!Область_печати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2025-07-01T06:00:57Z</dcterms:modified>
</cp:coreProperties>
</file>